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oopi\Dropbox\3 Yellow Belt V20 ESP\Yellow Belt V20 Material de Apoyo\"/>
    </mc:Choice>
  </mc:AlternateContent>
  <bookViews>
    <workbookView xWindow="0" yWindow="465" windowWidth="28800" windowHeight="16305" tabRatio="500"/>
  </bookViews>
  <sheets>
    <sheet name="ROI 1" sheetId="1" r:id="rId1"/>
    <sheet name="Explicación" sheetId="2" r:id="rId2"/>
  </sheet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8" i="1" l="1"/>
  <c r="F14" i="1" s="1"/>
  <c r="D11" i="1" s="1"/>
  <c r="E8" i="1" s="1"/>
  <c r="P14" i="1"/>
  <c r="N14" i="1"/>
  <c r="P11" i="1" s="1"/>
  <c r="N8" i="1" s="1"/>
  <c r="L11" i="1"/>
  <c r="F11" i="1"/>
  <c r="J4" i="1" l="1"/>
</calcChain>
</file>

<file path=xl/comments1.xml><?xml version="1.0" encoding="utf-8"?>
<comments xmlns="http://schemas.openxmlformats.org/spreadsheetml/2006/main">
  <authors>
    <author>Luis Socconini</author>
  </authors>
  <commentList>
    <comment ref="P13" authorId="0" shapeId="0">
      <text>
        <r>
          <rPr>
            <b/>
            <sz val="8"/>
            <color indexed="81"/>
            <rFont val="Tahoma"/>
            <family val="2"/>
          </rPr>
          <t>Inversión permanente</t>
        </r>
      </text>
    </comment>
  </commentList>
</comments>
</file>

<file path=xl/sharedStrings.xml><?xml version="1.0" encoding="utf-8"?>
<sst xmlns="http://schemas.openxmlformats.org/spreadsheetml/2006/main" count="68" uniqueCount="52">
  <si>
    <t>ROI</t>
  </si>
  <si>
    <t>% util/ventas</t>
  </si>
  <si>
    <t>X</t>
  </si>
  <si>
    <t>Rotación</t>
  </si>
  <si>
    <t>Utilidades</t>
  </si>
  <si>
    <t>/</t>
  </si>
  <si>
    <t>Ventas</t>
  </si>
  <si>
    <t>Inversión neta</t>
  </si>
  <si>
    <t>-</t>
  </si>
  <si>
    <t>Cts. de venta</t>
  </si>
  <si>
    <t>Capital trabajo</t>
  </si>
  <si>
    <t>+</t>
  </si>
  <si>
    <t>Inversión perm.</t>
  </si>
  <si>
    <t>Deuda Inicial</t>
  </si>
  <si>
    <t>Cts de Prod.</t>
  </si>
  <si>
    <t>Costo soporte</t>
  </si>
  <si>
    <t>Impuestos</t>
  </si>
  <si>
    <t>Inventarios</t>
  </si>
  <si>
    <t>Ctas. X cobrar</t>
  </si>
  <si>
    <t>Efectivo</t>
  </si>
  <si>
    <t>Pasivo circ.</t>
  </si>
  <si>
    <t>Materiales</t>
  </si>
  <si>
    <t>Conversión</t>
  </si>
  <si>
    <t>Concepto</t>
  </si>
  <si>
    <t>Explicación</t>
  </si>
  <si>
    <t>La cantidad facturada en el periodo (semana), restando notas de crédito.</t>
  </si>
  <si>
    <t>Gasto de materiales utilizados en el periodo, restando el inventario final menos el inicial.</t>
  </si>
  <si>
    <t>Mano de Obra</t>
  </si>
  <si>
    <t>Pago de salarios e incentivos del periodo, tomado directamente del sistema de nómina.</t>
  </si>
  <si>
    <t>Si el pago es mensual o quincenal y se desea hacer cálculo semanal, se toma el pago anterior y se</t>
  </si>
  <si>
    <t>realiza una prospección, la cual se corrige con el dato definitivo una vez que se tenga.</t>
  </si>
  <si>
    <t>Indirectos</t>
  </si>
  <si>
    <t>Gastos indirectos del periodo (gastos varios, renta, combustibles, etc.). Es importante que se hagan</t>
  </si>
  <si>
    <t>las prospecciones necesarias para que el gasto corresponda adecuadamente al periodo evaluado.</t>
  </si>
  <si>
    <t>Por ejemplo, si se hace en esa semana un pago que sólo se hará una vez al año, dividirlo entre 52 y</t>
  </si>
  <si>
    <t>adjudicar lo correspondiente a cada semana.</t>
  </si>
  <si>
    <t>Costos por Ventas</t>
  </si>
  <si>
    <t>Costo de todo el proceso de venta: Pago de sueldos e incentivos de los vendedores, vehículos,</t>
  </si>
  <si>
    <t>teléfono, mercadotecnia, etc.</t>
  </si>
  <si>
    <t>Costos Administración</t>
  </si>
  <si>
    <t>Pago de salarios e incentivos a administrativos, papelería, gastos varios (abogados, despachos, etc.).</t>
  </si>
  <si>
    <t>Pago de impuestos prorrateado al periodo.</t>
  </si>
  <si>
    <t>Inventario</t>
  </si>
  <si>
    <t>Costo del inventario promedio en el periodo.</t>
  </si>
  <si>
    <t>Cuentas por Cobrar</t>
  </si>
  <si>
    <t>La cantidad que nos deben nuestros Clientes al cierre del periodo.</t>
  </si>
  <si>
    <t>Las cantidades que hay en bancos al cierre.</t>
  </si>
  <si>
    <t>Pasivo Circulante</t>
  </si>
  <si>
    <t>La cantidad que debemos a nuestros proveedores al cierre.</t>
  </si>
  <si>
    <t>Inversión permamente</t>
  </si>
  <si>
    <t>Cantidad de dinero que existe como inversión (edificios, maquinaria, equipo).</t>
  </si>
  <si>
    <t>La cantidad que se deba a bancos o instituciones financieras.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</si>
</sst>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$&quot;* #,##0.00_-;\-&quot;$&quot;* #,##0.00_-;_-&quot;$&quot;* &quot;-&quot;??_-;_-@_-"/>
    <numFmt numFmtId="169" formatCode="0.0%"/>
    <numFmt numFmtId="170" formatCode="_-&quot;$&quot;* #,##0_-;\-&quot;$&quot;* #,##0_-;_-&quot;$&quot;* &quot;-&quot;??_-;_-@_-"/>
    <numFmt numFmtId="171" formatCode="0.0000"/>
    <numFmt numFmtId="172" formatCode="_-* #,##0\ _D_M_-;\-* #,##0\ _D_M_-;_-* &quot;-&quot;\ _D_M_-;_-@_-"/>
    <numFmt numFmtId="173" formatCode="_-* #,##0.00\ _D_M_-;\-* #,##0.00\ _D_M_-;_-* &quot;-&quot;??\ _D_M_-;_-@_-"/>
    <numFmt numFmtId="174" formatCode="0.00_)"/>
    <numFmt numFmtId="175" formatCode="0.00%;[Red]\-0.00%"/>
    <numFmt numFmtId="176" formatCode="_-&quot;öS&quot;\ * #,##0_-;\-&quot;öS&quot;\ * #,##0_-;_-&quot;öS&quot;\ * &quot;-&quot;_-;_-@_-"/>
    <numFmt numFmtId="177" formatCode="_-&quot;öS&quot;\ * #,##0.00_-;\-&quot;öS&quot;\ * #,##0.00_-;_-&quot;öS&quot;\ * &quot;-&quot;??_-;_-@_-"/>
  </numFmts>
  <fonts count="17"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indexed="9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10"/>
      <color indexed="0"/>
      <name val="MS Sans Serif"/>
    </font>
    <font>
      <sz val="10"/>
      <name val="Arial CE"/>
    </font>
    <font>
      <b/>
      <i/>
      <sz val="16"/>
      <name val="Helvetica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" fillId="0" borderId="0" applyFont="0" applyFill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13" fillId="0" borderId="0"/>
    <xf numFmtId="0" fontId="12" fillId="0" borderId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1" fontId="1" fillId="0" borderId="0">
      <alignment textRotation="255"/>
    </xf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1" applyFill="1"/>
    <xf numFmtId="0" fontId="2" fillId="3" borderId="1" xfId="1" applyFont="1" applyFill="1" applyBorder="1" applyAlignment="1">
      <alignment horizontal="center"/>
    </xf>
    <xf numFmtId="169" fontId="0" fillId="0" borderId="2" xfId="2" applyNumberFormat="1" applyFont="1" applyBorder="1" applyAlignment="1">
      <alignment horizontal="center"/>
    </xf>
    <xf numFmtId="170" fontId="1" fillId="2" borderId="0" xfId="1" applyNumberFormat="1" applyFill="1"/>
    <xf numFmtId="0" fontId="2" fillId="4" borderId="1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9" fontId="0" fillId="5" borderId="2" xfId="2" applyFont="1" applyFill="1" applyBorder="1" applyAlignment="1">
      <alignment horizontal="center"/>
    </xf>
    <xf numFmtId="0" fontId="4" fillId="6" borderId="1" xfId="1" applyFont="1" applyFill="1" applyBorder="1" applyAlignment="1">
      <alignment horizontal="center"/>
    </xf>
    <xf numFmtId="170" fontId="1" fillId="5" borderId="2" xfId="1" applyNumberFormat="1" applyFill="1" applyBorder="1"/>
    <xf numFmtId="0" fontId="5" fillId="7" borderId="1" xfId="1" applyFont="1" applyFill="1" applyBorder="1" applyAlignment="1">
      <alignment horizontal="center"/>
    </xf>
    <xf numFmtId="0" fontId="6" fillId="7" borderId="1" xfId="1" applyFont="1" applyFill="1" applyBorder="1" applyAlignment="1">
      <alignment horizontal="center"/>
    </xf>
    <xf numFmtId="170" fontId="1" fillId="2" borderId="2" xfId="1" applyNumberFormat="1" applyFill="1" applyBorder="1"/>
    <xf numFmtId="170" fontId="0" fillId="5" borderId="2" xfId="3" applyNumberFormat="1" applyFont="1" applyFill="1" applyBorder="1"/>
    <xf numFmtId="0" fontId="7" fillId="2" borderId="0" xfId="1" applyFont="1" applyFill="1" applyAlignment="1">
      <alignment horizontal="center"/>
    </xf>
    <xf numFmtId="0" fontId="7" fillId="8" borderId="1" xfId="1" applyFont="1" applyFill="1" applyBorder="1" applyAlignment="1">
      <alignment horizontal="center"/>
    </xf>
    <xf numFmtId="0" fontId="8" fillId="2" borderId="0" xfId="1" applyFont="1" applyFill="1" applyAlignment="1">
      <alignment horizontal="center"/>
    </xf>
    <xf numFmtId="0" fontId="5" fillId="8" borderId="1" xfId="1" applyFont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7" fillId="9" borderId="0" xfId="1" applyFont="1" applyFill="1" applyAlignment="1">
      <alignment horizontal="center"/>
    </xf>
    <xf numFmtId="0" fontId="7" fillId="0" borderId="0" xfId="1" applyFont="1" applyAlignment="1">
      <alignment horizontal="center"/>
    </xf>
    <xf numFmtId="170" fontId="0" fillId="0" borderId="2" xfId="3" applyNumberFormat="1" applyFont="1" applyBorder="1"/>
    <xf numFmtId="0" fontId="1" fillId="9" borderId="0" xfId="1" applyFill="1"/>
    <xf numFmtId="0" fontId="1" fillId="0" borderId="0" xfId="1"/>
    <xf numFmtId="0" fontId="1" fillId="10" borderId="1" xfId="1" applyFill="1" applyBorder="1" applyAlignment="1">
      <alignment horizontal="center"/>
    </xf>
    <xf numFmtId="0" fontId="9" fillId="2" borderId="0" xfId="1" applyFont="1" applyFill="1" applyAlignment="1">
      <alignment horizontal="center"/>
    </xf>
    <xf numFmtId="0" fontId="9" fillId="2" borderId="0" xfId="1" applyFont="1" applyFill="1"/>
    <xf numFmtId="0" fontId="14" fillId="0" borderId="0" xfId="0" applyFont="1"/>
    <xf numFmtId="0" fontId="15" fillId="0" borderId="0" xfId="0" applyFont="1"/>
    <xf numFmtId="0" fontId="16" fillId="0" borderId="3" xfId="0" applyFont="1" applyBorder="1" applyAlignment="1">
      <alignment horizontal="left" vertical="center" indent="1"/>
    </xf>
    <xf numFmtId="0" fontId="14" fillId="0" borderId="3" xfId="0" applyFont="1" applyBorder="1" applyAlignment="1">
      <alignment horizontal="left" vertical="center" indent="1"/>
    </xf>
    <xf numFmtId="0" fontId="14" fillId="0" borderId="1" xfId="0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left" vertical="center" indent="1"/>
    </xf>
  </cellXfs>
  <cellStyles count="19">
    <cellStyle name="Comma [4]" xfId="4"/>
    <cellStyle name="Comma0" xfId="5"/>
    <cellStyle name="Currency 2" xfId="3"/>
    <cellStyle name="Currency0" xfId="6"/>
    <cellStyle name="Dezimal [0]_RESULTS" xfId="7"/>
    <cellStyle name="Dezimal_RESULTS" xfId="8"/>
    <cellStyle name="Ezres [0]_4kcdrw" xfId="9"/>
    <cellStyle name="Ezres_4kcdrw" xfId="10"/>
    <cellStyle name="Normal" xfId="0" builtinId="0"/>
    <cellStyle name="Normal - Style1" xfId="11"/>
    <cellStyle name="Normal 2" xfId="1"/>
    <cellStyle name="Normál_4kcdrw" xfId="12"/>
    <cellStyle name="Pénznem [0]_4kcdrw" xfId="13"/>
    <cellStyle name="Pénznem_4kcdrw" xfId="14"/>
    <cellStyle name="Percent 2" xfId="2"/>
    <cellStyle name="Prozent_HP PLotter_open" xfId="15"/>
    <cellStyle name="Standard_HP PLotter_open" xfId="16"/>
    <cellStyle name="Währung [0]_RESULTS" xfId="17"/>
    <cellStyle name="Währung_RESULTS" xfId="18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469900</xdr:colOff>
      <xdr:row>17</xdr:row>
      <xdr:rowOff>139700</xdr:rowOff>
    </xdr:from>
    <xdr:to>
      <xdr:col>3</xdr:col>
      <xdr:colOff>495300</xdr:colOff>
      <xdr:row>18</xdr:row>
      <xdr:rowOff>139700</xdr:rowOff>
    </xdr:to>
    <xdr:cxnSp macro="">
      <xdr:nvCxnSpPr>
        <xdr:cNvPr id="2" name="AutoShap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>
          <a:cxnSpLocks noChangeShapeType="1"/>
        </xdr:cNvCxnSpPr>
      </xdr:nvCxnSpPr>
      <xdr:spPr bwMode="auto">
        <a:xfrm flipV="1">
          <a:off x="2044700" y="3213100"/>
          <a:ext cx="25400" cy="203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431800</xdr:colOff>
      <xdr:row>13</xdr:row>
      <xdr:rowOff>139700</xdr:rowOff>
    </xdr:from>
    <xdr:to>
      <xdr:col>5</xdr:col>
      <xdr:colOff>431800</xdr:colOff>
      <xdr:row>16</xdr:row>
      <xdr:rowOff>0</xdr:rowOff>
    </xdr:to>
    <xdr:cxnSp macro="">
      <xdr:nvCxnSpPr>
        <xdr:cNvPr id="3" name="AutoShape 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cxnSpLocks noChangeShapeType="1"/>
        </xdr:cNvCxnSpPr>
      </xdr:nvCxnSpPr>
      <xdr:spPr bwMode="auto">
        <a:xfrm rot="-5400000">
          <a:off x="3625850" y="2673350"/>
          <a:ext cx="393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431800</xdr:colOff>
      <xdr:row>7</xdr:row>
      <xdr:rowOff>139700</xdr:rowOff>
    </xdr:from>
    <xdr:to>
      <xdr:col>4</xdr:col>
      <xdr:colOff>406400</xdr:colOff>
      <xdr:row>9</xdr:row>
      <xdr:rowOff>0</xdr:rowOff>
    </xdr:to>
    <xdr:cxnSp macro="">
      <xdr:nvCxnSpPr>
        <xdr:cNvPr id="4" name="AutoShape 1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>
          <a:cxnSpLocks noChangeShapeType="1"/>
        </xdr:cNvCxnSpPr>
      </xdr:nvCxnSpPr>
      <xdr:spPr bwMode="auto">
        <a:xfrm rot="-5400000">
          <a:off x="2374900" y="1003300"/>
          <a:ext cx="228600" cy="9652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406400</xdr:colOff>
      <xdr:row>7</xdr:row>
      <xdr:rowOff>139700</xdr:rowOff>
    </xdr:from>
    <xdr:to>
      <xdr:col>5</xdr:col>
      <xdr:colOff>431800</xdr:colOff>
      <xdr:row>9</xdr:row>
      <xdr:rowOff>0</xdr:rowOff>
    </xdr:to>
    <xdr:cxnSp macro="">
      <xdr:nvCxnSpPr>
        <xdr:cNvPr id="5" name="AutoShape 1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>
          <a:cxnSpLocks noChangeShapeType="1"/>
        </xdr:cNvCxnSpPr>
      </xdr:nvCxnSpPr>
      <xdr:spPr bwMode="auto">
        <a:xfrm rot="5400000" flipH="1">
          <a:off x="3282950" y="1060450"/>
          <a:ext cx="228600" cy="8509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431800</xdr:colOff>
      <xdr:row>13</xdr:row>
      <xdr:rowOff>139700</xdr:rowOff>
    </xdr:from>
    <xdr:to>
      <xdr:col>7</xdr:col>
      <xdr:colOff>406400</xdr:colOff>
      <xdr:row>16</xdr:row>
      <xdr:rowOff>0</xdr:rowOff>
    </xdr:to>
    <xdr:cxnSp macro="">
      <xdr:nvCxnSpPr>
        <xdr:cNvPr id="6" name="AutoShape 1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>
          <a:cxnSpLocks noChangeShapeType="1"/>
        </xdr:cNvCxnSpPr>
      </xdr:nvCxnSpPr>
      <xdr:spPr bwMode="auto">
        <a:xfrm rot="5400000" flipH="1">
          <a:off x="4311650" y="1987550"/>
          <a:ext cx="393700" cy="1371600"/>
        </a:xfrm>
        <a:prstGeom prst="bentConnector3">
          <a:avLst>
            <a:gd name="adj1" fmla="val 48569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431800</xdr:colOff>
      <xdr:row>13</xdr:row>
      <xdr:rowOff>139700</xdr:rowOff>
    </xdr:from>
    <xdr:to>
      <xdr:col>5</xdr:col>
      <xdr:colOff>431800</xdr:colOff>
      <xdr:row>16</xdr:row>
      <xdr:rowOff>0</xdr:rowOff>
    </xdr:to>
    <xdr:cxnSp macro="">
      <xdr:nvCxnSpPr>
        <xdr:cNvPr id="7" name="AutoShape 2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>
          <a:cxnSpLocks noChangeShapeType="1"/>
        </xdr:cNvCxnSpPr>
      </xdr:nvCxnSpPr>
      <xdr:spPr bwMode="auto">
        <a:xfrm rot="-5400000">
          <a:off x="2717800" y="1765300"/>
          <a:ext cx="393700" cy="1816100"/>
        </a:xfrm>
        <a:prstGeom prst="bentConnector3">
          <a:avLst>
            <a:gd name="adj1" fmla="val 48569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457200</xdr:colOff>
      <xdr:row>13</xdr:row>
      <xdr:rowOff>139700</xdr:rowOff>
    </xdr:from>
    <xdr:to>
      <xdr:col>7</xdr:col>
      <xdr:colOff>419100</xdr:colOff>
      <xdr:row>14</xdr:row>
      <xdr:rowOff>139700</xdr:rowOff>
    </xdr:to>
    <xdr:cxnSp macro="">
      <xdr:nvCxnSpPr>
        <xdr:cNvPr id="8" name="AutoShape 2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>
          <a:cxnSpLocks noChangeShapeType="1"/>
        </xdr:cNvCxnSpPr>
      </xdr:nvCxnSpPr>
      <xdr:spPr bwMode="auto">
        <a:xfrm rot="10800000">
          <a:off x="3848100" y="2476500"/>
          <a:ext cx="1358900" cy="2032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431800</xdr:colOff>
      <xdr:row>10</xdr:row>
      <xdr:rowOff>139700</xdr:rowOff>
    </xdr:from>
    <xdr:to>
      <xdr:col>3</xdr:col>
      <xdr:colOff>431800</xdr:colOff>
      <xdr:row>12</xdr:row>
      <xdr:rowOff>0</xdr:rowOff>
    </xdr:to>
    <xdr:cxnSp macro="">
      <xdr:nvCxnSpPr>
        <xdr:cNvPr id="9" name="AutoShape 2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>
          <a:cxnSpLocks noChangeShapeType="1"/>
        </xdr:cNvCxnSpPr>
      </xdr:nvCxnSpPr>
      <xdr:spPr bwMode="auto">
        <a:xfrm rot="-5400000">
          <a:off x="1212850" y="1339850"/>
          <a:ext cx="190500" cy="13970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431800</xdr:colOff>
      <xdr:row>10</xdr:row>
      <xdr:rowOff>139700</xdr:rowOff>
    </xdr:from>
    <xdr:to>
      <xdr:col>5</xdr:col>
      <xdr:colOff>431800</xdr:colOff>
      <xdr:row>12</xdr:row>
      <xdr:rowOff>0</xdr:rowOff>
    </xdr:to>
    <xdr:cxnSp macro="">
      <xdr:nvCxnSpPr>
        <xdr:cNvPr id="10" name="AutoShape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>
          <a:cxnSpLocks noChangeShapeType="1"/>
        </xdr:cNvCxnSpPr>
      </xdr:nvCxnSpPr>
      <xdr:spPr bwMode="auto">
        <a:xfrm rot="5400000" flipH="1">
          <a:off x="2819400" y="1130300"/>
          <a:ext cx="190500" cy="18161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431800</xdr:colOff>
      <xdr:row>13</xdr:row>
      <xdr:rowOff>139700</xdr:rowOff>
    </xdr:from>
    <xdr:to>
      <xdr:col>13</xdr:col>
      <xdr:colOff>431800</xdr:colOff>
      <xdr:row>16</xdr:row>
      <xdr:rowOff>0</xdr:rowOff>
    </xdr:to>
    <xdr:cxnSp macro="">
      <xdr:nvCxnSpPr>
        <xdr:cNvPr id="11" name="AutoShape 2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>
          <a:cxnSpLocks noChangeShapeType="1"/>
        </xdr:cNvCxnSpPr>
      </xdr:nvCxnSpPr>
      <xdr:spPr bwMode="auto">
        <a:xfrm rot="-5400000">
          <a:off x="8153400" y="1727200"/>
          <a:ext cx="393700" cy="1892300"/>
        </a:xfrm>
        <a:prstGeom prst="bentConnector3">
          <a:avLst>
            <a:gd name="adj1" fmla="val 48569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431800</xdr:colOff>
      <xdr:row>13</xdr:row>
      <xdr:rowOff>139700</xdr:rowOff>
    </xdr:from>
    <xdr:to>
      <xdr:col>13</xdr:col>
      <xdr:colOff>431800</xdr:colOff>
      <xdr:row>16</xdr:row>
      <xdr:rowOff>0</xdr:rowOff>
    </xdr:to>
    <xdr:cxnSp macro="">
      <xdr:nvCxnSpPr>
        <xdr:cNvPr id="12" name="AutoShape 3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>
          <a:cxnSpLocks noChangeShapeType="1"/>
        </xdr:cNvCxnSpPr>
      </xdr:nvCxnSpPr>
      <xdr:spPr bwMode="auto">
        <a:xfrm rot="-5400000">
          <a:off x="9099550" y="2673350"/>
          <a:ext cx="393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431800</xdr:colOff>
      <xdr:row>13</xdr:row>
      <xdr:rowOff>139700</xdr:rowOff>
    </xdr:from>
    <xdr:to>
      <xdr:col>15</xdr:col>
      <xdr:colOff>431800</xdr:colOff>
      <xdr:row>16</xdr:row>
      <xdr:rowOff>0</xdr:rowOff>
    </xdr:to>
    <xdr:cxnSp macro="">
      <xdr:nvCxnSpPr>
        <xdr:cNvPr id="13" name="AutoShape 3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>
          <a:cxnSpLocks noChangeShapeType="1"/>
        </xdr:cNvCxnSpPr>
      </xdr:nvCxnSpPr>
      <xdr:spPr bwMode="auto">
        <a:xfrm rot="5400000" flipH="1">
          <a:off x="10033000" y="1739900"/>
          <a:ext cx="393700" cy="1866900"/>
        </a:xfrm>
        <a:prstGeom prst="bentConnector3">
          <a:avLst>
            <a:gd name="adj1" fmla="val 48569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431800</xdr:colOff>
      <xdr:row>10</xdr:row>
      <xdr:rowOff>139700</xdr:rowOff>
    </xdr:from>
    <xdr:to>
      <xdr:col>15</xdr:col>
      <xdr:colOff>431800</xdr:colOff>
      <xdr:row>12</xdr:row>
      <xdr:rowOff>0</xdr:rowOff>
    </xdr:to>
    <xdr:cxnSp macro="">
      <xdr:nvCxnSpPr>
        <xdr:cNvPr id="14" name="AutoShape 3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>
          <a:cxnSpLocks noChangeShapeType="1"/>
        </xdr:cNvCxnSpPr>
      </xdr:nvCxnSpPr>
      <xdr:spPr bwMode="auto">
        <a:xfrm rot="-5400000">
          <a:off x="10134600" y="1104900"/>
          <a:ext cx="190500" cy="18669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431800</xdr:colOff>
      <xdr:row>10</xdr:row>
      <xdr:rowOff>139700</xdr:rowOff>
    </xdr:from>
    <xdr:to>
      <xdr:col>15</xdr:col>
      <xdr:colOff>431800</xdr:colOff>
      <xdr:row>12</xdr:row>
      <xdr:rowOff>0</xdr:rowOff>
    </xdr:to>
    <xdr:cxnSp macro="">
      <xdr:nvCxnSpPr>
        <xdr:cNvPr id="15" name="AutoShape 3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>
          <a:cxnSpLocks noChangeShapeType="1"/>
        </xdr:cNvCxnSpPr>
      </xdr:nvCxnSpPr>
      <xdr:spPr bwMode="auto">
        <a:xfrm rot="-5400000">
          <a:off x="11068050" y="2038350"/>
          <a:ext cx="1905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431800</xdr:colOff>
      <xdr:row>10</xdr:row>
      <xdr:rowOff>139700</xdr:rowOff>
    </xdr:from>
    <xdr:to>
      <xdr:col>17</xdr:col>
      <xdr:colOff>431800</xdr:colOff>
      <xdr:row>12</xdr:row>
      <xdr:rowOff>0</xdr:rowOff>
    </xdr:to>
    <xdr:cxnSp macro="">
      <xdr:nvCxnSpPr>
        <xdr:cNvPr id="16" name="AutoShape 3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cxnSpLocks noChangeShapeType="1"/>
        </xdr:cNvCxnSpPr>
      </xdr:nvCxnSpPr>
      <xdr:spPr bwMode="auto">
        <a:xfrm rot="5400000" flipH="1">
          <a:off x="12001500" y="1104900"/>
          <a:ext cx="190500" cy="18669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431800</xdr:colOff>
      <xdr:row>7</xdr:row>
      <xdr:rowOff>139700</xdr:rowOff>
    </xdr:from>
    <xdr:to>
      <xdr:col>13</xdr:col>
      <xdr:colOff>431800</xdr:colOff>
      <xdr:row>9</xdr:row>
      <xdr:rowOff>0</xdr:rowOff>
    </xdr:to>
    <xdr:cxnSp macro="">
      <xdr:nvCxnSpPr>
        <xdr:cNvPr id="17" name="AutoShape 4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>
          <a:cxnSpLocks noChangeShapeType="1"/>
        </xdr:cNvCxnSpPr>
      </xdr:nvCxnSpPr>
      <xdr:spPr bwMode="auto">
        <a:xfrm rot="-5400000">
          <a:off x="8235950" y="539750"/>
          <a:ext cx="228600" cy="18923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431800</xdr:colOff>
      <xdr:row>7</xdr:row>
      <xdr:rowOff>139700</xdr:rowOff>
    </xdr:from>
    <xdr:to>
      <xdr:col>15</xdr:col>
      <xdr:colOff>431800</xdr:colOff>
      <xdr:row>9</xdr:row>
      <xdr:rowOff>0</xdr:rowOff>
    </xdr:to>
    <xdr:cxnSp macro="">
      <xdr:nvCxnSpPr>
        <xdr:cNvPr id="18" name="AutoShape 4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>
          <a:cxnSpLocks noChangeShapeType="1"/>
        </xdr:cNvCxnSpPr>
      </xdr:nvCxnSpPr>
      <xdr:spPr bwMode="auto">
        <a:xfrm rot="5400000" flipH="1">
          <a:off x="10115550" y="552450"/>
          <a:ext cx="228600" cy="18669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406400</xdr:colOff>
      <xdr:row>3</xdr:row>
      <xdr:rowOff>139700</xdr:rowOff>
    </xdr:from>
    <xdr:to>
      <xdr:col>9</xdr:col>
      <xdr:colOff>406400</xdr:colOff>
      <xdr:row>6</xdr:row>
      <xdr:rowOff>0</xdr:rowOff>
    </xdr:to>
    <xdr:cxnSp macro="">
      <xdr:nvCxnSpPr>
        <xdr:cNvPr id="19" name="AutoShape 4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>
          <a:cxnSpLocks noChangeShapeType="1"/>
        </xdr:cNvCxnSpPr>
      </xdr:nvCxnSpPr>
      <xdr:spPr bwMode="auto">
        <a:xfrm rot="-5400000">
          <a:off x="4413250" y="-806450"/>
          <a:ext cx="393700" cy="3276600"/>
        </a:xfrm>
        <a:prstGeom prst="bentConnector3">
          <a:avLst>
            <a:gd name="adj1" fmla="val 48569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406400</xdr:colOff>
      <xdr:row>3</xdr:row>
      <xdr:rowOff>139700</xdr:rowOff>
    </xdr:from>
    <xdr:to>
      <xdr:col>13</xdr:col>
      <xdr:colOff>431800</xdr:colOff>
      <xdr:row>6</xdr:row>
      <xdr:rowOff>0</xdr:rowOff>
    </xdr:to>
    <xdr:cxnSp macro="">
      <xdr:nvCxnSpPr>
        <xdr:cNvPr id="20" name="AutoShape 4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>
          <a:cxnSpLocks noChangeShapeType="1"/>
        </xdr:cNvCxnSpPr>
      </xdr:nvCxnSpPr>
      <xdr:spPr bwMode="auto">
        <a:xfrm rot="5400000" flipH="1">
          <a:off x="7575550" y="-692150"/>
          <a:ext cx="393700" cy="3048000"/>
        </a:xfrm>
        <a:prstGeom prst="bentConnector3">
          <a:avLst>
            <a:gd name="adj1" fmla="val 48569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50"/>
  <sheetViews>
    <sheetView tabSelected="1" topLeftCell="H7" zoomScale="115" zoomScaleNormal="115" workbookViewId="0">
      <selection activeCell="S20" sqref="S20"/>
    </sheetView>
  </sheetViews>
  <sheetFormatPr baseColWidth="10" defaultColWidth="10.875" defaultRowHeight="12.75"/>
  <cols>
    <col min="1" max="1" width="2.375" style="23" customWidth="1"/>
    <col min="2" max="2" width="11.875" style="23" bestFit="1" customWidth="1"/>
    <col min="3" max="3" width="6.5" style="23" customWidth="1"/>
    <col min="4" max="4" width="13" style="23" customWidth="1"/>
    <col min="5" max="5" width="10.875" style="23"/>
    <col min="6" max="6" width="11.875" style="23" bestFit="1" customWidth="1"/>
    <col min="7" max="7" width="6.5" style="23" customWidth="1"/>
    <col min="8" max="8" width="10.875" style="23"/>
    <col min="9" max="9" width="3" style="23" customWidth="1"/>
    <col min="10" max="10" width="10.875" style="23"/>
    <col min="11" max="11" width="4" style="1" customWidth="1"/>
    <col min="12" max="12" width="13.375" style="1" bestFit="1" customWidth="1"/>
    <col min="13" max="13" width="11.5" style="1" customWidth="1"/>
    <col min="14" max="14" width="13" style="1" bestFit="1" customWidth="1"/>
    <col min="15" max="15" width="11.5" style="1" customWidth="1"/>
    <col min="16" max="16" width="13" style="1" bestFit="1" customWidth="1"/>
    <col min="17" max="17" width="11.5" style="1" customWidth="1"/>
    <col min="18" max="18" width="11.5" style="1" bestFit="1" customWidth="1"/>
    <col min="19" max="19" width="11.5" style="1" customWidth="1"/>
    <col min="20" max="20" width="11.5" style="22" customWidth="1"/>
    <col min="21" max="34" width="10.875" style="22"/>
    <col min="35" max="16384" width="10.875" style="23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2" t="s">
        <v>0</v>
      </c>
    </row>
    <row r="4" spans="1:18" ht="15.75">
      <c r="A4" s="1"/>
      <c r="B4" s="1"/>
      <c r="C4" s="1"/>
      <c r="D4" s="1"/>
      <c r="E4" s="1"/>
      <c r="F4" s="1"/>
      <c r="G4" s="1"/>
      <c r="H4" s="1"/>
      <c r="I4" s="1"/>
      <c r="J4" s="3">
        <f>E8*N8</f>
        <v>7.2627274009307574E-2</v>
      </c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P6" s="4"/>
    </row>
    <row r="7" spans="1:18" ht="15.75">
      <c r="A7" s="1"/>
      <c r="B7" s="1"/>
      <c r="C7" s="1"/>
      <c r="D7" s="1"/>
      <c r="E7" s="5" t="s">
        <v>1</v>
      </c>
      <c r="F7" s="1"/>
      <c r="G7" s="1"/>
      <c r="H7" s="1"/>
      <c r="I7" s="1"/>
      <c r="J7" s="6" t="s">
        <v>2</v>
      </c>
      <c r="N7" s="5" t="s">
        <v>3</v>
      </c>
    </row>
    <row r="8" spans="1:18" ht="15.75">
      <c r="A8" s="1"/>
      <c r="B8" s="1"/>
      <c r="C8" s="1"/>
      <c r="D8" s="1"/>
      <c r="E8" s="7">
        <f>D11/F11</f>
        <v>0.41199999999999998</v>
      </c>
      <c r="F8" s="1"/>
      <c r="G8" s="1"/>
      <c r="H8" s="1"/>
      <c r="I8" s="1"/>
      <c r="J8" s="1"/>
      <c r="N8" s="7">
        <f>L11/P11</f>
        <v>0.17627979128472712</v>
      </c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8" ht="15.75">
      <c r="A10" s="1"/>
      <c r="B10" s="1"/>
      <c r="C10" s="1"/>
      <c r="D10" s="8" t="s">
        <v>4</v>
      </c>
      <c r="E10" s="6" t="s">
        <v>5</v>
      </c>
      <c r="F10" s="8" t="s">
        <v>6</v>
      </c>
      <c r="G10" s="1"/>
      <c r="H10" s="1"/>
      <c r="I10" s="1"/>
      <c r="J10" s="1"/>
      <c r="L10" s="8" t="s">
        <v>6</v>
      </c>
      <c r="O10" s="6" t="s">
        <v>5</v>
      </c>
      <c r="P10" s="8" t="s">
        <v>7</v>
      </c>
    </row>
    <row r="11" spans="1:18">
      <c r="A11" s="1"/>
      <c r="B11" s="1"/>
      <c r="C11" s="1"/>
      <c r="D11" s="9">
        <f>B14-F14</f>
        <v>2060000</v>
      </c>
      <c r="E11" s="1"/>
      <c r="F11" s="9">
        <f>B14</f>
        <v>5000000</v>
      </c>
      <c r="G11" s="1"/>
      <c r="H11" s="1"/>
      <c r="I11" s="1"/>
      <c r="J11" s="1"/>
      <c r="L11" s="9">
        <f>B14</f>
        <v>5000000</v>
      </c>
      <c r="P11" s="9">
        <f>N14+P14-R14</f>
        <v>28364000</v>
      </c>
    </row>
    <row r="12" spans="1:18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8" ht="15.75">
      <c r="A13" s="1"/>
      <c r="B13" s="10" t="s">
        <v>6</v>
      </c>
      <c r="C13" s="6"/>
      <c r="D13" s="1"/>
      <c r="E13" s="6" t="s">
        <v>8</v>
      </c>
      <c r="F13" s="10" t="s">
        <v>9</v>
      </c>
      <c r="G13" s="1"/>
      <c r="H13" s="1"/>
      <c r="I13" s="1"/>
      <c r="J13" s="1"/>
      <c r="N13" s="11" t="s">
        <v>10</v>
      </c>
      <c r="O13" s="6" t="s">
        <v>11</v>
      </c>
      <c r="P13" s="11" t="s">
        <v>12</v>
      </c>
      <c r="Q13" s="6" t="s">
        <v>8</v>
      </c>
      <c r="R13" s="11" t="s">
        <v>13</v>
      </c>
    </row>
    <row r="14" spans="1:18" ht="15.75">
      <c r="A14" s="1"/>
      <c r="B14" s="12">
        <v>5000000</v>
      </c>
      <c r="C14" s="1"/>
      <c r="D14" s="1"/>
      <c r="E14" s="1"/>
      <c r="F14" s="9">
        <f>D18+F18+H18+J18</f>
        <v>2940000</v>
      </c>
      <c r="G14" s="1"/>
      <c r="H14" s="1"/>
      <c r="I14" s="1"/>
      <c r="J14" s="1"/>
      <c r="N14" s="13">
        <f>L18+N18+P18+R18</f>
        <v>25098000</v>
      </c>
      <c r="P14" s="13">
        <f>2300000+1000000</f>
        <v>3300000</v>
      </c>
      <c r="R14" s="13">
        <v>34000</v>
      </c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34" s="20" customFormat="1" ht="15.75">
      <c r="A17" s="14"/>
      <c r="B17" s="14"/>
      <c r="C17" s="14"/>
      <c r="D17" s="15" t="s">
        <v>14</v>
      </c>
      <c r="E17" s="16" t="s">
        <v>11</v>
      </c>
      <c r="F17" s="17" t="s">
        <v>15</v>
      </c>
      <c r="G17" s="16" t="s">
        <v>11</v>
      </c>
      <c r="H17" s="17" t="s">
        <v>16</v>
      </c>
      <c r="I17" s="16" t="s">
        <v>11</v>
      </c>
      <c r="J17" s="18"/>
      <c r="K17" s="14"/>
      <c r="L17" s="17" t="s">
        <v>17</v>
      </c>
      <c r="M17" s="6" t="s">
        <v>11</v>
      </c>
      <c r="N17" s="17" t="s">
        <v>18</v>
      </c>
      <c r="O17" s="6" t="s">
        <v>11</v>
      </c>
      <c r="P17" s="17" t="s">
        <v>19</v>
      </c>
      <c r="Q17" s="6" t="s">
        <v>8</v>
      </c>
      <c r="R17" s="17" t="s">
        <v>20</v>
      </c>
      <c r="S17" s="14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4" ht="15.75">
      <c r="A18" s="1"/>
      <c r="B18" s="1"/>
      <c r="C18" s="1"/>
      <c r="D18" s="13">
        <f>B21+D21+F21</f>
        <v>2240000</v>
      </c>
      <c r="E18" s="1"/>
      <c r="F18" s="21">
        <v>150000</v>
      </c>
      <c r="G18" s="1"/>
      <c r="H18" s="21">
        <v>550000</v>
      </c>
      <c r="I18" s="1"/>
      <c r="J18" s="1"/>
      <c r="L18" s="21">
        <v>25000000</v>
      </c>
      <c r="N18" s="21">
        <v>90000</v>
      </c>
      <c r="P18" s="21">
        <v>4000</v>
      </c>
      <c r="R18" s="21">
        <v>4000</v>
      </c>
    </row>
    <row r="19" spans="1:34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34">
      <c r="A20" s="1"/>
      <c r="B20" s="24" t="s">
        <v>21</v>
      </c>
      <c r="C20" s="25" t="s">
        <v>11</v>
      </c>
      <c r="D20" s="24" t="s">
        <v>22</v>
      </c>
      <c r="E20" s="1"/>
      <c r="F20" s="1"/>
      <c r="G20" s="18"/>
      <c r="H20" s="1"/>
      <c r="I20" s="1"/>
      <c r="J20" s="1"/>
    </row>
    <row r="21" spans="1:34" ht="15.75">
      <c r="A21" s="1"/>
      <c r="B21" s="21">
        <v>990000</v>
      </c>
      <c r="C21" s="1"/>
      <c r="D21" s="21">
        <v>1250000</v>
      </c>
      <c r="E21" s="1"/>
      <c r="F21" s="1"/>
      <c r="G21" s="1"/>
      <c r="H21" s="1"/>
      <c r="I21" s="1"/>
      <c r="J21" s="1"/>
    </row>
    <row r="22" spans="1:34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34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34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34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34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34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34">
      <c r="A28" s="1"/>
      <c r="B28" s="26"/>
      <c r="C28" s="1"/>
      <c r="D28" s="1"/>
      <c r="E28" s="1"/>
      <c r="F28" s="1"/>
      <c r="G28" s="1"/>
      <c r="H28" s="1"/>
      <c r="I28" s="1"/>
      <c r="J28" s="1"/>
    </row>
    <row r="29" spans="1:34">
      <c r="A29" s="1"/>
      <c r="B29" s="1"/>
      <c r="C29" s="1"/>
      <c r="D29" s="1"/>
      <c r="E29" s="4"/>
      <c r="F29" s="1"/>
      <c r="G29" s="1"/>
      <c r="H29" s="1"/>
      <c r="I29" s="1"/>
      <c r="J29" s="1"/>
    </row>
    <row r="30" spans="1:34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3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34">
      <c r="A32" s="1"/>
      <c r="B32" s="26"/>
      <c r="C32" s="1"/>
      <c r="D32" s="1"/>
      <c r="E32" s="1"/>
      <c r="F32" s="1"/>
      <c r="G32" s="1"/>
      <c r="H32" s="1"/>
      <c r="I32" s="1"/>
      <c r="J32" s="1"/>
    </row>
    <row r="33" spans="2:34" s="1" customFormat="1">
      <c r="B33" s="26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2:34" s="1" customFormat="1">
      <c r="B34" s="26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2:34" s="1" customFormat="1">
      <c r="B35" s="26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2:34" s="1" customFormat="1">
      <c r="B36" s="26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2:34" s="1" customFormat="1"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2:34" s="1" customFormat="1"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2:34" s="1" customFormat="1"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2:34" s="1" customFormat="1"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2:34" s="1" customFormat="1"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2:34" s="1" customFormat="1"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2:34" s="1" customFormat="1"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2:34" s="1" customFormat="1"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2:34" s="1" customFormat="1"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2:34" s="1" customFormat="1"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2:34" s="1" customFormat="1"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2:34" s="1" customFormat="1"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20:34" s="1" customFormat="1"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20:34" s="1" customFormat="1"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</sheetData>
  <pageMargins left="0.75" right="0.75" top="1" bottom="1" header="0.5" footer="0.5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workbookViewId="0">
      <selection activeCell="E16" sqref="E16"/>
    </sheetView>
  </sheetViews>
  <sheetFormatPr baseColWidth="10" defaultRowHeight="15.75"/>
  <cols>
    <col min="1" max="1" width="1.875" customWidth="1"/>
    <col min="2" max="2" width="20.875" customWidth="1"/>
    <col min="3" max="3" width="76.25" customWidth="1"/>
  </cols>
  <sheetData>
    <row r="1" spans="1:15" ht="1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  <c r="N1" s="28"/>
      <c r="O1" s="28"/>
    </row>
    <row r="2" spans="1:15" ht="15" customHeight="1">
      <c r="A2" s="27"/>
      <c r="B2" s="29" t="s">
        <v>23</v>
      </c>
      <c r="C2" s="29" t="s">
        <v>24</v>
      </c>
      <c r="D2" s="27"/>
      <c r="E2" s="27"/>
      <c r="F2" s="27"/>
      <c r="G2" s="27"/>
      <c r="H2" s="27"/>
      <c r="I2" s="27"/>
      <c r="J2" s="27"/>
      <c r="K2" s="27"/>
      <c r="L2" s="27"/>
      <c r="M2" s="28"/>
      <c r="N2" s="28"/>
      <c r="O2" s="28"/>
    </row>
    <row r="3" spans="1:15" ht="15" customHeight="1">
      <c r="A3" s="27"/>
      <c r="B3" s="30" t="s">
        <v>6</v>
      </c>
      <c r="C3" s="30" t="s">
        <v>25</v>
      </c>
      <c r="D3" s="27"/>
      <c r="E3" s="27"/>
      <c r="F3" s="27"/>
      <c r="G3" s="27"/>
      <c r="H3" s="27"/>
      <c r="I3" s="27"/>
      <c r="J3" s="27"/>
      <c r="K3" s="27"/>
      <c r="L3" s="27"/>
      <c r="M3" s="28"/>
      <c r="N3" s="28"/>
      <c r="O3" s="28"/>
    </row>
    <row r="4" spans="1:15" ht="15" customHeight="1">
      <c r="A4" s="27"/>
      <c r="B4" s="30" t="s">
        <v>21</v>
      </c>
      <c r="C4" s="30" t="s">
        <v>26</v>
      </c>
      <c r="D4" s="27"/>
      <c r="E4" s="27"/>
      <c r="F4" s="27"/>
      <c r="G4" s="27"/>
      <c r="H4" s="27"/>
      <c r="I4" s="27"/>
      <c r="J4" s="27"/>
      <c r="K4" s="27"/>
      <c r="L4" s="27"/>
      <c r="M4" s="28"/>
      <c r="N4" s="28"/>
      <c r="O4" s="28"/>
    </row>
    <row r="5" spans="1:15" ht="15" customHeight="1">
      <c r="A5" s="27"/>
      <c r="B5" s="31" t="s">
        <v>27</v>
      </c>
      <c r="C5" s="31" t="s">
        <v>28</v>
      </c>
      <c r="D5" s="27"/>
      <c r="E5" s="27"/>
      <c r="F5" s="27"/>
      <c r="G5" s="27"/>
      <c r="H5" s="27"/>
      <c r="I5" s="27"/>
      <c r="J5" s="27"/>
      <c r="K5" s="27"/>
      <c r="L5" s="27"/>
      <c r="M5" s="28"/>
      <c r="N5" s="28"/>
      <c r="O5" s="28"/>
    </row>
    <row r="6" spans="1:15" ht="15" customHeight="1">
      <c r="A6" s="27"/>
      <c r="B6" s="32"/>
      <c r="C6" s="32" t="s">
        <v>29</v>
      </c>
      <c r="D6" s="27"/>
      <c r="E6" s="27"/>
      <c r="F6" s="27"/>
      <c r="G6" s="27"/>
      <c r="H6" s="27"/>
      <c r="I6" s="27"/>
      <c r="J6" s="27"/>
      <c r="K6" s="27"/>
      <c r="L6" s="27"/>
      <c r="M6" s="28"/>
      <c r="N6" s="28"/>
      <c r="O6" s="28"/>
    </row>
    <row r="7" spans="1:15" ht="15" customHeight="1">
      <c r="A7" s="27"/>
      <c r="B7" s="33"/>
      <c r="C7" s="33" t="s">
        <v>30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</row>
    <row r="8" spans="1:15" ht="15" customHeight="1">
      <c r="A8" s="27"/>
      <c r="B8" s="31" t="s">
        <v>31</v>
      </c>
      <c r="C8" s="31" t="s">
        <v>32</v>
      </c>
      <c r="D8" s="27"/>
      <c r="E8" s="27"/>
      <c r="F8" s="27"/>
      <c r="G8" s="27"/>
      <c r="H8" s="27"/>
      <c r="I8" s="27"/>
      <c r="J8" s="27"/>
      <c r="K8" s="27"/>
      <c r="L8" s="27"/>
      <c r="M8" s="28"/>
      <c r="N8" s="28"/>
      <c r="O8" s="28"/>
    </row>
    <row r="9" spans="1:15" ht="15" customHeight="1">
      <c r="A9" s="27"/>
      <c r="B9" s="32"/>
      <c r="C9" s="32" t="s">
        <v>33</v>
      </c>
      <c r="D9" s="27"/>
      <c r="E9" s="27"/>
      <c r="F9" s="27"/>
      <c r="G9" s="27"/>
      <c r="H9" s="27"/>
      <c r="I9" s="27"/>
      <c r="J9" s="27"/>
      <c r="K9" s="27"/>
      <c r="L9" s="27"/>
      <c r="M9" s="28"/>
      <c r="N9" s="28"/>
      <c r="O9" s="28"/>
    </row>
    <row r="10" spans="1:15" ht="15" customHeight="1">
      <c r="A10" s="27"/>
      <c r="B10" s="32"/>
      <c r="C10" s="32" t="s">
        <v>34</v>
      </c>
      <c r="D10" s="27"/>
      <c r="E10" s="27"/>
      <c r="F10" s="27"/>
      <c r="G10" s="27"/>
      <c r="H10" s="27"/>
      <c r="I10" s="27"/>
      <c r="J10" s="27"/>
      <c r="K10" s="27"/>
      <c r="L10" s="27"/>
      <c r="M10" s="28"/>
      <c r="N10" s="28"/>
      <c r="O10" s="28"/>
    </row>
    <row r="11" spans="1:15" ht="15" customHeight="1">
      <c r="A11" s="27"/>
      <c r="B11" s="33"/>
      <c r="C11" s="33" t="s">
        <v>35</v>
      </c>
      <c r="D11" s="27"/>
      <c r="E11" s="27"/>
      <c r="F11" s="27"/>
      <c r="G11" s="27"/>
      <c r="H11" s="27"/>
      <c r="I11" s="27"/>
      <c r="J11" s="27"/>
      <c r="K11" s="27"/>
      <c r="L11" s="27"/>
      <c r="M11" s="28"/>
      <c r="N11" s="28"/>
      <c r="O11" s="28"/>
    </row>
    <row r="12" spans="1:15" ht="15" customHeight="1">
      <c r="A12" s="27"/>
      <c r="B12" s="31" t="s">
        <v>36</v>
      </c>
      <c r="C12" s="31" t="s">
        <v>37</v>
      </c>
      <c r="D12" s="27"/>
      <c r="E12" s="27"/>
      <c r="F12" s="27"/>
      <c r="G12" s="27"/>
      <c r="H12" s="27"/>
      <c r="I12" s="27"/>
      <c r="J12" s="27"/>
      <c r="K12" s="27"/>
      <c r="L12" s="27"/>
      <c r="M12" s="28"/>
      <c r="N12" s="28"/>
      <c r="O12" s="28"/>
    </row>
    <row r="13" spans="1:15" ht="15" customHeight="1">
      <c r="A13" s="27"/>
      <c r="B13" s="33"/>
      <c r="C13" s="33" t="s">
        <v>38</v>
      </c>
      <c r="D13" s="27"/>
      <c r="E13" s="27"/>
      <c r="F13" s="27"/>
      <c r="G13" s="27"/>
      <c r="H13" s="27"/>
      <c r="I13" s="27"/>
      <c r="J13" s="27"/>
      <c r="K13" s="27"/>
      <c r="L13" s="27"/>
      <c r="M13" s="28"/>
      <c r="N13" s="28"/>
      <c r="O13" s="28"/>
    </row>
    <row r="14" spans="1:15" ht="15" customHeight="1">
      <c r="A14" s="27"/>
      <c r="B14" s="30" t="s">
        <v>39</v>
      </c>
      <c r="C14" s="30" t="s">
        <v>40</v>
      </c>
      <c r="D14" s="27"/>
      <c r="E14" s="27"/>
      <c r="F14" s="27"/>
      <c r="G14" s="27"/>
      <c r="H14" s="27"/>
      <c r="I14" s="27"/>
      <c r="J14" s="27"/>
      <c r="K14" s="27"/>
      <c r="L14" s="27"/>
      <c r="M14" s="28"/>
      <c r="N14" s="28"/>
      <c r="O14" s="28"/>
    </row>
    <row r="15" spans="1:15" ht="15" customHeight="1">
      <c r="A15" s="27"/>
      <c r="B15" s="30" t="s">
        <v>16</v>
      </c>
      <c r="C15" s="30" t="s">
        <v>41</v>
      </c>
      <c r="D15" s="27"/>
      <c r="E15" s="27"/>
      <c r="F15" s="27"/>
      <c r="G15" s="27"/>
      <c r="H15" s="27"/>
      <c r="I15" s="27"/>
      <c r="J15" s="27"/>
      <c r="K15" s="27"/>
      <c r="L15" s="27"/>
      <c r="M15" s="28"/>
      <c r="N15" s="28"/>
      <c r="O15" s="28"/>
    </row>
    <row r="16" spans="1:15" ht="15" customHeight="1">
      <c r="A16" s="27"/>
      <c r="B16" s="30" t="s">
        <v>42</v>
      </c>
      <c r="C16" s="30" t="s">
        <v>43</v>
      </c>
      <c r="D16" s="27"/>
      <c r="E16" s="27"/>
      <c r="F16" s="27"/>
      <c r="G16" s="27"/>
      <c r="H16" s="27"/>
      <c r="I16" s="27"/>
      <c r="J16" s="27"/>
      <c r="K16" s="27"/>
      <c r="L16" s="27"/>
      <c r="M16" s="28"/>
      <c r="N16" s="28"/>
      <c r="O16" s="28"/>
    </row>
    <row r="17" spans="1:15" ht="15" customHeight="1">
      <c r="A17" s="27"/>
      <c r="B17" s="30" t="s">
        <v>44</v>
      </c>
      <c r="C17" s="30" t="s">
        <v>45</v>
      </c>
      <c r="D17" s="27"/>
      <c r="E17" s="27"/>
      <c r="F17" s="27"/>
      <c r="G17" s="27"/>
      <c r="H17" s="27"/>
      <c r="I17" s="27"/>
      <c r="J17" s="27"/>
      <c r="K17" s="27"/>
      <c r="L17" s="27"/>
      <c r="M17" s="28"/>
      <c r="N17" s="28"/>
      <c r="O17" s="28"/>
    </row>
    <row r="18" spans="1:15" ht="15" customHeight="1">
      <c r="A18" s="27"/>
      <c r="B18" s="30" t="s">
        <v>19</v>
      </c>
      <c r="C18" s="30" t="s">
        <v>46</v>
      </c>
      <c r="D18" s="27"/>
      <c r="E18" s="27"/>
      <c r="F18" s="27"/>
      <c r="G18" s="27"/>
      <c r="H18" s="27"/>
      <c r="I18" s="27"/>
      <c r="J18" s="27"/>
      <c r="K18" s="27"/>
      <c r="L18" s="27"/>
      <c r="M18" s="28"/>
      <c r="N18" s="28"/>
      <c r="O18" s="28"/>
    </row>
    <row r="19" spans="1:15" ht="15" customHeight="1">
      <c r="A19" s="27"/>
      <c r="B19" s="30" t="s">
        <v>47</v>
      </c>
      <c r="C19" s="30" t="s">
        <v>48</v>
      </c>
      <c r="D19" s="27"/>
      <c r="E19" s="27"/>
      <c r="F19" s="27"/>
      <c r="G19" s="27"/>
      <c r="H19" s="27"/>
      <c r="I19" s="27"/>
      <c r="J19" s="27"/>
      <c r="K19" s="27"/>
      <c r="L19" s="27"/>
      <c r="M19" s="28"/>
      <c r="N19" s="28"/>
      <c r="O19" s="28"/>
    </row>
    <row r="20" spans="1:15" ht="15" customHeight="1">
      <c r="A20" s="27"/>
      <c r="B20" s="30" t="s">
        <v>49</v>
      </c>
      <c r="C20" s="30" t="s">
        <v>50</v>
      </c>
      <c r="D20" s="27"/>
      <c r="E20" s="27"/>
      <c r="F20" s="27"/>
      <c r="G20" s="27"/>
      <c r="H20" s="27"/>
      <c r="I20" s="27"/>
      <c r="J20" s="27"/>
      <c r="K20" s="27"/>
      <c r="L20" s="27"/>
      <c r="M20" s="28"/>
      <c r="N20" s="28"/>
      <c r="O20" s="28"/>
    </row>
    <row r="21" spans="1:15" ht="15" customHeight="1">
      <c r="A21" s="27"/>
      <c r="B21" s="30" t="s">
        <v>13</v>
      </c>
      <c r="C21" s="30" t="s">
        <v>51</v>
      </c>
      <c r="D21" s="27"/>
      <c r="E21" s="27"/>
      <c r="F21" s="27"/>
      <c r="G21" s="27"/>
      <c r="H21" s="27"/>
      <c r="I21" s="27"/>
      <c r="J21" s="27"/>
      <c r="K21" s="27"/>
      <c r="L21" s="27"/>
      <c r="M21" s="28"/>
      <c r="N21" s="28"/>
      <c r="O21" s="28"/>
    </row>
    <row r="22" spans="1:15" ht="15" customHeight="1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8"/>
      <c r="N22" s="28"/>
      <c r="O22" s="28"/>
    </row>
    <row r="23" spans="1:15" ht="15" customHeight="1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8"/>
      <c r="N23" s="28"/>
      <c r="O23" s="28"/>
    </row>
    <row r="24" spans="1:15" ht="15" customHeight="1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8"/>
      <c r="N24" s="28"/>
      <c r="O24" s="28"/>
    </row>
    <row r="25" spans="1:15" ht="15" customHeight="1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8"/>
      <c r="N25" s="28"/>
      <c r="O25" s="28"/>
    </row>
    <row r="26" spans="1:15" ht="15" customHeight="1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8"/>
      <c r="N26" s="28"/>
      <c r="O26" s="28"/>
    </row>
    <row r="27" spans="1:15" ht="15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8"/>
      <c r="N27" s="28"/>
      <c r="O27" s="28"/>
    </row>
    <row r="28" spans="1:15" ht="15" customHeight="1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8"/>
      <c r="N28" s="28"/>
      <c r="O28" s="28"/>
    </row>
    <row r="29" spans="1:15" ht="15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8"/>
      <c r="N29" s="28"/>
      <c r="O29" s="28"/>
    </row>
    <row r="30" spans="1:15" ht="15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8"/>
      <c r="N30" s="28"/>
      <c r="O30" s="28"/>
    </row>
    <row r="31" spans="1:15" ht="15" customHeight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8"/>
      <c r="N31" s="28"/>
      <c r="O31" s="28"/>
    </row>
    <row r="32" spans="1:15" ht="1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8"/>
      <c r="N32" s="28"/>
      <c r="O32" s="28"/>
    </row>
    <row r="33" spans="1:15" ht="15" customHeight="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8"/>
      <c r="N33" s="28"/>
      <c r="O33" s="28"/>
    </row>
    <row r="34" spans="1:15" ht="1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8"/>
      <c r="N34" s="28"/>
      <c r="O34" s="28"/>
    </row>
    <row r="35" spans="1:15" ht="15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8"/>
      <c r="N35" s="28"/>
      <c r="O35" s="28"/>
    </row>
    <row r="36" spans="1:15" ht="15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8"/>
      <c r="N36" s="28"/>
      <c r="O36" s="28"/>
    </row>
    <row r="37" spans="1:15" ht="15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8"/>
      <c r="N37" s="28"/>
      <c r="O37" s="28"/>
    </row>
    <row r="38" spans="1:15" ht="15" customHeight="1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8"/>
      <c r="N38" s="28"/>
      <c r="O38" s="28"/>
    </row>
    <row r="39" spans="1:15" ht="15" customHeight="1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8"/>
      <c r="N39" s="28"/>
      <c r="O39" s="28"/>
    </row>
    <row r="40" spans="1:15" ht="15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8"/>
      <c r="N40" s="28"/>
      <c r="O40" s="28"/>
    </row>
    <row r="41" spans="1:15" ht="15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</row>
    <row r="42" spans="1:15" ht="15" customHeight="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</row>
    <row r="43" spans="1:15" ht="1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</row>
    <row r="44" spans="1:15" ht="15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</row>
    <row r="45" spans="1:15" ht="15" customHeight="1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</row>
    <row r="46" spans="1:15" ht="15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1:15" ht="15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</row>
    <row r="48" spans="1:15" ht="1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1:15" ht="15" customHeigh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1:15" ht="15" customHeight="1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1:15" ht="15" customHeight="1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1:15" ht="15" customHeight="1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1:15" ht="15" customHeight="1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</row>
    <row r="54" spans="1:15" ht="1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</row>
    <row r="55" spans="1:15" ht="15" customHeight="1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1:15" ht="15" customHeight="1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</row>
    <row r="57" spans="1:15" ht="15" customHeigh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  <row r="58" spans="1:15" ht="15" customHeight="1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  <row r="59" spans="1:15" ht="15" customHeight="1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</row>
    <row r="60" spans="1:15" ht="15" customHeight="1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</row>
    <row r="61" spans="1:15" ht="15" customHeight="1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</row>
    <row r="62" spans="1:15" ht="15" customHeight="1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ROI 1</vt:lpstr>
      <vt:lpstr>Explicación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Agustín García Alfaro</cp:lastModifiedBy>
  <dcterms:created xsi:type="dcterms:W3CDTF">2016-02-22T20:46:57Z</dcterms:created>
  <dcterms:modified xsi:type="dcterms:W3CDTF">2020-03-30T19:05:18Z</dcterms:modified>
</cp:coreProperties>
</file>